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3680" windowHeight="12315"/>
  </bookViews>
  <sheets>
    <sheet name="2024-2028" sheetId="1" r:id="rId1"/>
  </sheets>
  <calcPr calcId="145621"/>
</workbook>
</file>

<file path=xl/calcChain.xml><?xml version="1.0" encoding="utf-8"?>
<calcChain xmlns="http://schemas.openxmlformats.org/spreadsheetml/2006/main">
  <c r="C9" i="1" l="1"/>
  <c r="B19" i="1" l="1"/>
  <c r="D19" i="1"/>
  <c r="C11" i="1" l="1"/>
  <c r="C10" i="1"/>
  <c r="C16" i="1"/>
  <c r="C20" i="1" l="1"/>
  <c r="C21" i="1" s="1"/>
  <c r="B16" i="1"/>
  <c r="B20" i="1" s="1"/>
  <c r="B21" i="1" s="1"/>
  <c r="B15" i="1"/>
  <c r="C15" i="1"/>
  <c r="C17" i="1"/>
  <c r="E19" i="1" l="1"/>
  <c r="F19" i="1"/>
  <c r="E10" i="1" l="1"/>
  <c r="F10" i="1"/>
  <c r="D10" i="1"/>
  <c r="D15" i="1" l="1"/>
  <c r="E15" i="1"/>
  <c r="F15" i="1"/>
  <c r="B17" i="1" l="1"/>
  <c r="D16" i="1" l="1"/>
  <c r="E16" i="1"/>
  <c r="E20" i="1" s="1"/>
  <c r="F16" i="1"/>
  <c r="B10" i="1"/>
  <c r="D20" i="1" l="1"/>
  <c r="D21" i="1" s="1"/>
  <c r="E21" i="1"/>
  <c r="F20" i="1"/>
  <c r="F21" i="1" s="1"/>
  <c r="D17" i="1" l="1"/>
  <c r="E17" i="1"/>
  <c r="F17" i="1"/>
  <c r="D11" i="1" l="1"/>
  <c r="E11" i="1"/>
  <c r="F11" i="1"/>
  <c r="B11" i="1"/>
</calcChain>
</file>

<file path=xl/sharedStrings.xml><?xml version="1.0" encoding="utf-8"?>
<sst xmlns="http://schemas.openxmlformats.org/spreadsheetml/2006/main" count="25" uniqueCount="20">
  <si>
    <t>Показатели</t>
  </si>
  <si>
    <t>Прогноз</t>
  </si>
  <si>
    <t>2026 год</t>
  </si>
  <si>
    <t>Бюджет района</t>
  </si>
  <si>
    <t>Доходы - всего</t>
  </si>
  <si>
    <t>Расходы - всего</t>
  </si>
  <si>
    <t>Дефицит (-), профицит (+)</t>
  </si>
  <si>
    <t>Бюджеты муниципальных образований (поселений)</t>
  </si>
  <si>
    <t>в том числе межбюджетные трансферты бюджету района</t>
  </si>
  <si>
    <t>Итого консолидированный бюджет района</t>
  </si>
  <si>
    <t xml:space="preserve">Доходы - всего, в том числе: </t>
  </si>
  <si>
    <t>(рублей)</t>
  </si>
  <si>
    <t>в том числе межбюджетные трансферты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</si>
  <si>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 том числе межбюджетные трансферты из бюджета района</t>
  </si>
  <si>
    <t>в том числе межбюджетные трансферты бюджетам муниципальных образований (поселений)</t>
  </si>
  <si>
    <t>2027 год</t>
  </si>
  <si>
    <t>Исполнено за 2024 год</t>
  </si>
  <si>
    <t xml:space="preserve">Оценка за 2025 год </t>
  </si>
  <si>
    <t>2028 год</t>
  </si>
  <si>
    <t>Прогноз основных характеристик консолидированного бюджета муниципального образования Кондинский район, бюджета Кондинского района, свод бюджетов муниципальных образований Кондинского района 
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</si>
</sst>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8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" fontId="2" fillId="0" borderId="0" xfId="0" applyNumberFormat="1" applyFont="1" applyFill="1" applyAlignment="1">
      <alignment vertical="top" wrapText="1"/>
    </xf>
    <xf numFmtId="0" fontId="9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4" fontId="7" fillId="0" borderId="0" xfId="0" applyNumberFormat="1" applyFont="1" applyFill="1" applyAlignment="1">
      <alignment vertical="top" wrapText="1"/>
    </xf>
    <xf numFmtId="4" fontId="3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top" wrapText="1"/>
    </xf>
    <xf numFmtId="4" fontId="8" fillId="0" borderId="0" xfId="0" applyNumberFormat="1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" fontId="12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vertical="top" wrapText="1"/>
    </xf>
    <xf numFmtId="4" fontId="11" fillId="3" borderId="1" xfId="0" applyNumberFormat="1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4" fontId="12" fillId="3" borderId="1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topLeftCell="A4" workbookViewId="0">
      <selection activeCell="D11" sqref="D11"/>
    </sheetView>
  </sheetViews>
  <sheetFormatPr defaultRowHeight="15.75" x14ac:dyDescent="0.25"/>
  <cols>
    <col min="1" max="1" width="29.28515625" style="3" customWidth="1"/>
    <col min="2" max="2" width="19.5703125" style="3" customWidth="1"/>
    <col min="3" max="3" width="17.85546875" style="3" customWidth="1"/>
    <col min="4" max="5" width="15" style="3" customWidth="1"/>
    <col min="6" max="6" width="16.42578125" style="3" customWidth="1"/>
    <col min="7" max="7" width="13.28515625" style="1" customWidth="1"/>
    <col min="8" max="8" width="18" style="3" customWidth="1"/>
    <col min="9" max="12" width="9.42578125" style="3" customWidth="1"/>
    <col min="13" max="16384" width="9.140625" style="3"/>
  </cols>
  <sheetData>
    <row r="1" spans="1:10" ht="54" customHeight="1" x14ac:dyDescent="0.25">
      <c r="A1" s="38" t="s">
        <v>19</v>
      </c>
      <c r="B1" s="38"/>
      <c r="C1" s="38"/>
      <c r="D1" s="38"/>
      <c r="E1" s="38"/>
      <c r="F1" s="38"/>
    </row>
    <row r="2" spans="1:10" x14ac:dyDescent="0.25">
      <c r="B2" s="4"/>
    </row>
    <row r="3" spans="1:10" x14ac:dyDescent="0.25">
      <c r="C3" s="17"/>
      <c r="F3" s="13" t="s">
        <v>11</v>
      </c>
    </row>
    <row r="4" spans="1:10" s="6" customFormat="1" ht="18.75" customHeight="1" x14ac:dyDescent="0.25">
      <c r="A4" s="39" t="s">
        <v>0</v>
      </c>
      <c r="B4" s="39" t="s">
        <v>16</v>
      </c>
      <c r="C4" s="39" t="s">
        <v>17</v>
      </c>
      <c r="D4" s="39" t="s">
        <v>1</v>
      </c>
      <c r="E4" s="39"/>
      <c r="F4" s="39"/>
      <c r="G4" s="5"/>
    </row>
    <row r="5" spans="1:10" s="6" customFormat="1" ht="34.5" customHeight="1" x14ac:dyDescent="0.25">
      <c r="A5" s="39"/>
      <c r="B5" s="39"/>
      <c r="C5" s="39"/>
      <c r="D5" s="14" t="s">
        <v>2</v>
      </c>
      <c r="E5" s="14" t="s">
        <v>15</v>
      </c>
      <c r="F5" s="14" t="s">
        <v>18</v>
      </c>
      <c r="G5" s="5"/>
    </row>
    <row r="6" spans="1:10" ht="27" customHeight="1" x14ac:dyDescent="0.25">
      <c r="A6" s="32" t="s">
        <v>3</v>
      </c>
      <c r="B6" s="33"/>
      <c r="C6" s="33"/>
      <c r="D6" s="33"/>
      <c r="E6" s="33"/>
      <c r="F6" s="34"/>
    </row>
    <row r="7" spans="1:10" s="8" customFormat="1" ht="18" customHeight="1" x14ac:dyDescent="0.25">
      <c r="A7" s="18" t="s">
        <v>10</v>
      </c>
      <c r="B7" s="19">
        <v>6543744519.3900003</v>
      </c>
      <c r="C7" s="20">
        <v>6659662530.9099998</v>
      </c>
      <c r="D7" s="19">
        <v>6065118365.7299995</v>
      </c>
      <c r="E7" s="19">
        <v>5896903315.0799999</v>
      </c>
      <c r="F7" s="19">
        <v>5635668104.1300001</v>
      </c>
      <c r="G7" s="7"/>
    </row>
    <row r="8" spans="1:10" s="9" customFormat="1" ht="78" customHeight="1" x14ac:dyDescent="0.25">
      <c r="A8" s="21" t="s">
        <v>12</v>
      </c>
      <c r="B8" s="22">
        <v>664304928.35000002</v>
      </c>
      <c r="C8" s="22">
        <v>477823115.30000001</v>
      </c>
      <c r="D8" s="22">
        <v>271016552.10000002</v>
      </c>
      <c r="E8" s="22">
        <v>346524437.94999999</v>
      </c>
      <c r="F8" s="22">
        <v>0</v>
      </c>
      <c r="G8" s="2"/>
    </row>
    <row r="9" spans="1:10" x14ac:dyDescent="0.25">
      <c r="A9" s="28" t="s">
        <v>5</v>
      </c>
      <c r="B9" s="29">
        <v>6579535431.4499998</v>
      </c>
      <c r="C9" s="29">
        <f>6761009577.41-161428000</f>
        <v>6599581577.4099998</v>
      </c>
      <c r="D9" s="29">
        <v>6185879665.7299995</v>
      </c>
      <c r="E9" s="29">
        <v>5883570065.0799999</v>
      </c>
      <c r="F9" s="29">
        <v>5635668104.1300001</v>
      </c>
    </row>
    <row r="10" spans="1:10" ht="60.75" customHeight="1" x14ac:dyDescent="0.25">
      <c r="A10" s="30" t="s">
        <v>14</v>
      </c>
      <c r="B10" s="31">
        <f>B14</f>
        <v>1090669813.0599999</v>
      </c>
      <c r="C10" s="31">
        <f>817502354.86-32752941</f>
        <v>784749413.86000001</v>
      </c>
      <c r="D10" s="31">
        <f>D14</f>
        <v>573971625.71000004</v>
      </c>
      <c r="E10" s="31">
        <f t="shared" ref="E10:F10" si="0">E14</f>
        <v>512529749.38</v>
      </c>
      <c r="F10" s="31">
        <f t="shared" si="0"/>
        <v>548914391.89999998</v>
      </c>
      <c r="J10" s="4"/>
    </row>
    <row r="11" spans="1:10" x14ac:dyDescent="0.25">
      <c r="A11" s="23" t="s">
        <v>6</v>
      </c>
      <c r="B11" s="24">
        <f>B7-B9</f>
        <v>-35790912.059999466</v>
      </c>
      <c r="C11" s="24">
        <f>C7-C9</f>
        <v>60080953.5</v>
      </c>
      <c r="D11" s="24">
        <f>D7-D9</f>
        <v>-120761300</v>
      </c>
      <c r="E11" s="24">
        <f>E7-E9</f>
        <v>13333250</v>
      </c>
      <c r="F11" s="24">
        <f>F7-F9</f>
        <v>0</v>
      </c>
      <c r="H11" s="4"/>
    </row>
    <row r="12" spans="1:10" ht="30" customHeight="1" x14ac:dyDescent="0.25">
      <c r="A12" s="32" t="s">
        <v>7</v>
      </c>
      <c r="B12" s="33"/>
      <c r="C12" s="33"/>
      <c r="D12" s="33"/>
      <c r="E12" s="33"/>
      <c r="F12" s="34"/>
    </row>
    <row r="13" spans="1:10" ht="26.25" customHeight="1" x14ac:dyDescent="0.25">
      <c r="A13" s="26" t="s">
        <v>4</v>
      </c>
      <c r="B13" s="19">
        <v>1350475121.21</v>
      </c>
      <c r="C13" s="19">
        <v>1062967806.6900001</v>
      </c>
      <c r="D13" s="19">
        <v>843056171.20000005</v>
      </c>
      <c r="E13" s="19">
        <v>819290494.87</v>
      </c>
      <c r="F13" s="19">
        <v>864567887.38999999</v>
      </c>
      <c r="G13" s="16"/>
      <c r="J13" s="4"/>
    </row>
    <row r="14" spans="1:10" s="9" customFormat="1" ht="27" customHeight="1" x14ac:dyDescent="0.25">
      <c r="A14" s="27" t="s">
        <v>13</v>
      </c>
      <c r="B14" s="25">
        <v>1090669813.0599999</v>
      </c>
      <c r="C14" s="25">
        <v>807277504.41999996</v>
      </c>
      <c r="D14" s="25">
        <v>573971625.71000004</v>
      </c>
      <c r="E14" s="25">
        <v>512529749.38</v>
      </c>
      <c r="F14" s="25">
        <v>548914391.89999998</v>
      </c>
      <c r="G14" s="2"/>
      <c r="J14" s="10"/>
    </row>
    <row r="15" spans="1:10" ht="21" customHeight="1" x14ac:dyDescent="0.25">
      <c r="A15" s="28" t="s">
        <v>5</v>
      </c>
      <c r="B15" s="29">
        <f>912619069.23+441230990.59</f>
        <v>1353850059.8199999</v>
      </c>
      <c r="C15" s="29">
        <f>778592921.63+356153083.49</f>
        <v>1134746005.1199999</v>
      </c>
      <c r="D15" s="29">
        <f t="shared" ref="D15:F15" si="1">D13</f>
        <v>843056171.20000005</v>
      </c>
      <c r="E15" s="29">
        <f t="shared" si="1"/>
        <v>819290494.87</v>
      </c>
      <c r="F15" s="29">
        <f t="shared" si="1"/>
        <v>864567887.38999999</v>
      </c>
    </row>
    <row r="16" spans="1:10" ht="30" customHeight="1" x14ac:dyDescent="0.25">
      <c r="A16" s="30" t="s">
        <v>8</v>
      </c>
      <c r="B16" s="31">
        <f>559591773.49+104713154.86</f>
        <v>664304928.35000002</v>
      </c>
      <c r="C16" s="31">
        <f>458599328.67+51976727.63-10224850.44</f>
        <v>500351205.86000001</v>
      </c>
      <c r="D16" s="31">
        <f t="shared" ref="D16:F16" si="2">D8</f>
        <v>271016552.10000002</v>
      </c>
      <c r="E16" s="31">
        <f t="shared" si="2"/>
        <v>346524437.94999999</v>
      </c>
      <c r="F16" s="31">
        <f t="shared" si="2"/>
        <v>0</v>
      </c>
    </row>
    <row r="17" spans="1:8" x14ac:dyDescent="0.25">
      <c r="A17" s="23" t="s">
        <v>6</v>
      </c>
      <c r="B17" s="24">
        <f>B13-B15</f>
        <v>-3374938.6099998951</v>
      </c>
      <c r="C17" s="24">
        <f>C13-C15</f>
        <v>-71778198.429999828</v>
      </c>
      <c r="D17" s="24">
        <f>D13-D15</f>
        <v>0</v>
      </c>
      <c r="E17" s="24">
        <f>E13-E15</f>
        <v>0</v>
      </c>
      <c r="F17" s="24">
        <f>F13-F15</f>
        <v>0</v>
      </c>
    </row>
    <row r="18" spans="1:8" x14ac:dyDescent="0.25">
      <c r="A18" s="35" t="s">
        <v>9</v>
      </c>
      <c r="B18" s="36"/>
      <c r="C18" s="36"/>
      <c r="D18" s="36"/>
      <c r="E18" s="36"/>
      <c r="F18" s="37"/>
    </row>
    <row r="19" spans="1:8" x14ac:dyDescent="0.25">
      <c r="A19" s="26" t="s">
        <v>4</v>
      </c>
      <c r="B19" s="19">
        <f>B7+B13-B8-B14</f>
        <v>6139244899.1900005</v>
      </c>
      <c r="C19" s="19">
        <v>6437529717.8800001</v>
      </c>
      <c r="D19" s="19">
        <f>D7+D13-D8-D14</f>
        <v>6063186359.1199989</v>
      </c>
      <c r="E19" s="19">
        <f t="shared" ref="E19:F19" si="3">E7+E13-E8-E14</f>
        <v>5857139622.6199999</v>
      </c>
      <c r="F19" s="19">
        <f t="shared" si="3"/>
        <v>5951321599.6200008</v>
      </c>
      <c r="G19" s="15"/>
      <c r="H19" s="4"/>
    </row>
    <row r="20" spans="1:8" x14ac:dyDescent="0.25">
      <c r="A20" s="23" t="s">
        <v>5</v>
      </c>
      <c r="B20" s="24">
        <f>B9+B15-B16-B10</f>
        <v>6178410749.8599987</v>
      </c>
      <c r="C20" s="24">
        <f>C9+C15-C10-C16</f>
        <v>6449226962.8100004</v>
      </c>
      <c r="D20" s="24">
        <f t="shared" ref="D20:F20" si="4">D9+D15-D10-D16</f>
        <v>6183947659.1199989</v>
      </c>
      <c r="E20" s="24">
        <f>E9+E15-E10-E16</f>
        <v>5843806372.6199999</v>
      </c>
      <c r="F20" s="24">
        <f t="shared" si="4"/>
        <v>5951321599.6200008</v>
      </c>
      <c r="G20" s="15"/>
      <c r="H20" s="4"/>
    </row>
    <row r="21" spans="1:8" x14ac:dyDescent="0.25">
      <c r="A21" s="23" t="s">
        <v>6</v>
      </c>
      <c r="B21" s="24">
        <f>B19-B20</f>
        <v>-39165850.669998169</v>
      </c>
      <c r="C21" s="24">
        <f>C19-C20</f>
        <v>-11697244.930000305</v>
      </c>
      <c r="D21" s="24">
        <f t="shared" ref="D21:F21" si="5">D19-D20</f>
        <v>-120761300</v>
      </c>
      <c r="E21" s="24">
        <f t="shared" si="5"/>
        <v>13333250</v>
      </c>
      <c r="F21" s="24">
        <f t="shared" si="5"/>
        <v>0</v>
      </c>
    </row>
    <row r="23" spans="1:8" x14ac:dyDescent="0.25">
      <c r="C23" s="12"/>
    </row>
    <row r="25" spans="1:8" x14ac:dyDescent="0.25">
      <c r="C25" s="4"/>
    </row>
    <row r="26" spans="1:8" x14ac:dyDescent="0.25">
      <c r="C26" s="4"/>
    </row>
    <row r="27" spans="1:8" x14ac:dyDescent="0.25">
      <c r="C27" s="11"/>
    </row>
    <row r="29" spans="1:8" x14ac:dyDescent="0.25">
      <c r="C29" s="4"/>
    </row>
  </sheetData>
  <mergeCells count="8">
    <mergeCell ref="A12:F12"/>
    <mergeCell ref="A18:F18"/>
    <mergeCell ref="A1:F1"/>
    <mergeCell ref="A4:A5"/>
    <mergeCell ref="B4:B5"/>
    <mergeCell ref="C4:C5"/>
    <mergeCell ref="D4:F4"/>
    <mergeCell ref="A6:F6"/>
  </mergeCells>
  <pageMargins left="0.9055118110236221" right="0.78740157480314965" top="0.74803149606299213" bottom="0.15748031496062992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2025-12-01T10:13:09Z</dcterms:modified>
</cp:coreProperties>
</file>